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иск D\Инвестпрограмма с 18 октября\ИП 2025\Формирование ИП на 25-29гг\Смоленск\Документация\сметы\ф. 608\"/>
    </mc:Choice>
  </mc:AlternateContent>
  <xr:revisionPtr revIDLastSave="0" documentId="13_ncr:1_{F6BBE302-3B58-4DBD-BAE8-5FC34AAE9AB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КЛ-6кВ " sheetId="45" r:id="rId1"/>
  </sheets>
  <definedNames>
    <definedName name="_xlnm.Print_Titles" localSheetId="0">'КЛ-6кВ 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" i="45" l="1"/>
  <c r="E21" i="45"/>
  <c r="E19" i="45"/>
  <c r="G19" i="45" s="1"/>
  <c r="E18" i="45"/>
  <c r="G18" i="45" l="1"/>
  <c r="G20" i="45" l="1"/>
  <c r="G23" i="45" s="1"/>
  <c r="G21" i="45"/>
  <c r="G22" i="45" l="1"/>
  <c r="G25" i="45"/>
  <c r="G32" i="45" l="1"/>
  <c r="G33" i="45" s="1"/>
  <c r="G34" i="45" s="1"/>
  <c r="G26" i="45"/>
  <c r="G27" i="45" s="1"/>
</calcChain>
</file>

<file path=xl/sharedStrings.xml><?xml version="1.0" encoding="utf-8"?>
<sst xmlns="http://schemas.openxmlformats.org/spreadsheetml/2006/main" count="51" uniqueCount="46">
  <si>
    <t>№ п/п</t>
  </si>
  <si>
    <t>Цена за единицу, руб.</t>
  </si>
  <si>
    <t>Наименование работ</t>
  </si>
  <si>
    <t>Обоснование цены</t>
  </si>
  <si>
    <t>Ед. изм.</t>
  </si>
  <si>
    <t>Стоимость работ, руб.</t>
  </si>
  <si>
    <t>1 км трассы</t>
  </si>
  <si>
    <t xml:space="preserve">  Итого с НДС</t>
  </si>
  <si>
    <t>(наименование объекта)</t>
  </si>
  <si>
    <t>Укрупненный сметный расчет</t>
  </si>
  <si>
    <t>Кол-во, км</t>
  </si>
  <si>
    <t xml:space="preserve">  НДС 20%</t>
  </si>
  <si>
    <t>Директор филиала "Волго-Вятский"</t>
  </si>
  <si>
    <t>АО "Оборонэнерго"</t>
  </si>
  <si>
    <t>На основании приказа об утверждении УНЦ №10 от 17.01.2019 г.</t>
  </si>
  <si>
    <t>Итого прямые затраты по смете в ценах 01.01.2018г.</t>
  </si>
  <si>
    <t xml:space="preserve">Составил: </t>
  </si>
  <si>
    <t>Проверил:</t>
  </si>
  <si>
    <t xml:space="preserve">УТВЕРЖДАЮ </t>
  </si>
  <si>
    <t>СОГЛАСОВАНО</t>
  </si>
  <si>
    <t>___________________//</t>
  </si>
  <si>
    <t>___________________// Ю.П. Варгузин</t>
  </si>
  <si>
    <t xml:space="preserve">1 км </t>
  </si>
  <si>
    <t>УНЦ Н1-03</t>
  </si>
  <si>
    <t xml:space="preserve"> ___________________ Филиппова А.Н.</t>
  </si>
  <si>
    <t xml:space="preserve"> ___________________ Завьялов А.М.</t>
  </si>
  <si>
    <t xml:space="preserve"> ___________________Баранов О.В.</t>
  </si>
  <si>
    <t>первый заместитель директора -главный инженер</t>
  </si>
  <si>
    <t>УНЦ Б2-02-3</t>
  </si>
  <si>
    <t>КЛ (с алюминиевой жилой), сечение жилы 240 мм2, напряжение 10 кВ</t>
  </si>
  <si>
    <t>УНЦ К1-08-2</t>
  </si>
  <si>
    <t>Выполнение специального перехода кабельной линии методом ГНБ, количество труб -2, диаметр трубы 90-140мм</t>
  </si>
  <si>
    <t>Кабельное сооружение с трубами, диаметр трубы 90-140мм</t>
  </si>
  <si>
    <t>УНЦ Н4-01</t>
  </si>
  <si>
    <t>Устройство траншеи КЛ и восстановление благоустройства по трассе, с учетом восстановления газонов (напряжение 6-15кВ, одна цепь)</t>
  </si>
  <si>
    <t xml:space="preserve"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(Смоленская область) Ц1-69-7 (к табл.К,Н) - 1,01 </t>
  </si>
  <si>
    <t xml:space="preserve"> Реконструкция кабельной линии 6 кВ ф.608 от ПС «Северная» до РП-34 (бух.: Кабель 6 кВ АСБ 3х240+1х95) инв.№864023557, расположенной по адресу: г.Смоленск, в/г 7, в/ч 21350-13 для нужд филиала «Волго-Вятский» АО «Оборонэнерго»</t>
  </si>
  <si>
    <t>публ. 28.09.2022 (Инвестиции в основной капитал)</t>
  </si>
  <si>
    <t>Индекс-дефлятор на 2019 год (1,068) (публ.28.09.2022,прил.7 стр Инвестиции в основной капитал)</t>
  </si>
  <si>
    <t xml:space="preserve">  Итого с дефлятором на 2019 год</t>
  </si>
  <si>
    <t>Индекс-дефлятор на 2023 (1,068*1,056*1,049*1,139*1,059) (публ.28.09.2022, прил.7 стр.Инвестиции в основной капитал)</t>
  </si>
  <si>
    <t xml:space="preserve">  Итого с дефлятором на 2023 год</t>
  </si>
  <si>
    <t>"____" _____________ 202_г.</t>
  </si>
  <si>
    <t>"____" _____________ 202_ г.</t>
  </si>
  <si>
    <t>ведущий инженер-сметчик планово-экономического отдела</t>
  </si>
  <si>
    <t>заместитель директора по экономике и финансам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</si>
</sst>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3"/>
      <color theme="3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name val="Times"/>
      <family val="1"/>
    </font>
    <font>
      <sz val="9"/>
      <name val="Times"/>
      <family val="1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2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5" fillId="0" borderId="0" applyFill="0" applyProtection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11" fillId="0" borderId="5" applyNumberFormat="0" applyFill="0" applyAlignment="0" applyProtection="0"/>
    <xf numFmtId="0" fontId="2" fillId="0" borderId="0" applyFill="0" applyProtection="0"/>
    <xf numFmtId="0" fontId="4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Border="1" applyAlignment="1">
      <alignment vertical="top"/>
    </xf>
    <xf numFmtId="0" fontId="8" fillId="0" borderId="0" xfId="24" applyFont="1" applyBorder="1" applyAlignment="1">
      <alignment wrapText="1"/>
    </xf>
    <xf numFmtId="0" fontId="6" fillId="0" borderId="3" xfId="14" applyFont="1" applyBorder="1">
      <alignment horizontal="center" wrapText="1"/>
    </xf>
    <xf numFmtId="4" fontId="4" fillId="0" borderId="1" xfId="5" applyNumberFormat="1" applyFont="1" applyBorder="1" applyAlignment="1">
      <alignment horizontal="right" vertical="top" wrapText="1"/>
    </xf>
    <xf numFmtId="4" fontId="12" fillId="0" borderId="1" xfId="5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7" fillId="0" borderId="0" xfId="0" applyFont="1" applyBorder="1" applyAlignment="1">
      <alignment horizontal="right" vertical="top"/>
    </xf>
    <xf numFmtId="164" fontId="7" fillId="0" borderId="0" xfId="0" applyNumberFormat="1" applyFont="1" applyBorder="1" applyAlignment="1">
      <alignment vertical="top"/>
    </xf>
    <xf numFmtId="4" fontId="4" fillId="0" borderId="1" xfId="5" applyNumberFormat="1" applyFont="1" applyFill="1" applyBorder="1" applyAlignment="1">
      <alignment horizontal="right" vertical="top" wrapText="1"/>
    </xf>
    <xf numFmtId="165" fontId="4" fillId="0" borderId="1" xfId="5" applyNumberFormat="1" applyFont="1" applyFill="1" applyBorder="1" applyAlignment="1">
      <alignment horizontal="right" vertical="top" wrapText="1"/>
    </xf>
    <xf numFmtId="2" fontId="4" fillId="0" borderId="0" xfId="0" applyNumberFormat="1" applyFont="1"/>
    <xf numFmtId="49" fontId="3" fillId="0" borderId="0" xfId="28" applyNumberFormat="1" applyFont="1" applyAlignment="1">
      <alignment horizontal="left" vertical="top"/>
    </xf>
    <xf numFmtId="0" fontId="3" fillId="0" borderId="0" xfId="28" applyFont="1" applyAlignment="1">
      <alignment horizontal="left" vertical="top" wrapText="1"/>
    </xf>
    <xf numFmtId="0" fontId="3" fillId="0" borderId="0" xfId="28" applyFont="1" applyAlignment="1">
      <alignment horizontal="center" vertical="top" wrapText="1"/>
    </xf>
    <xf numFmtId="0" fontId="3" fillId="0" borderId="0" xfId="28" applyFont="1"/>
    <xf numFmtId="0" fontId="3" fillId="0" borderId="0" xfId="28" applyFont="1" applyAlignment="1">
      <alignment horizontal="right" vertical="top"/>
    </xf>
    <xf numFmtId="0" fontId="3" fillId="0" borderId="0" xfId="28" applyFont="1" applyBorder="1" applyAlignment="1">
      <alignment horizontal="right" vertical="top"/>
    </xf>
    <xf numFmtId="0" fontId="15" fillId="2" borderId="1" xfId="0" applyFont="1" applyFill="1" applyBorder="1"/>
    <xf numFmtId="0" fontId="10" fillId="0" borderId="0" xfId="0" applyNumberFormat="1" applyFont="1" applyFill="1" applyBorder="1" applyAlignment="1" applyProtection="1">
      <alignment vertical="top"/>
    </xf>
    <xf numFmtId="49" fontId="16" fillId="3" borderId="0" xfId="28" applyNumberFormat="1" applyFont="1" applyFill="1" applyAlignment="1">
      <alignment horizontal="left" vertical="top" wrapText="1"/>
    </xf>
    <xf numFmtId="0" fontId="16" fillId="3" borderId="0" xfId="28" applyFont="1" applyFill="1" applyAlignment="1">
      <alignment horizontal="left" vertical="top"/>
    </xf>
    <xf numFmtId="0" fontId="2" fillId="3" borderId="0" xfId="28" applyFill="1"/>
    <xf numFmtId="0" fontId="16" fillId="3" borderId="0" xfId="28" applyFont="1" applyFill="1" applyAlignment="1">
      <alignment horizontal="right" vertical="top" wrapText="1"/>
    </xf>
    <xf numFmtId="0" fontId="17" fillId="3" borderId="0" xfId="28" applyFont="1" applyFill="1" applyAlignment="1">
      <alignment horizontal="right" vertical="top" wrapText="1"/>
    </xf>
    <xf numFmtId="0" fontId="16" fillId="3" borderId="0" xfId="28" applyFont="1" applyFill="1"/>
    <xf numFmtId="0" fontId="18" fillId="0" borderId="0" xfId="30" applyFont="1"/>
    <xf numFmtId="0" fontId="19" fillId="0" borderId="0" xfId="30" applyFont="1"/>
    <xf numFmtId="0" fontId="20" fillId="0" borderId="0" xfId="30" applyFont="1"/>
    <xf numFmtId="0" fontId="18" fillId="0" borderId="0" xfId="30" applyFont="1" applyAlignment="1">
      <alignment horizontal="right" vertical="center"/>
    </xf>
    <xf numFmtId="0" fontId="16" fillId="0" borderId="0" xfId="30" applyFont="1" applyAlignment="1">
      <alignment horizontal="left" vertical="center"/>
    </xf>
    <xf numFmtId="0" fontId="2" fillId="0" borderId="0" xfId="30"/>
    <xf numFmtId="0" fontId="16" fillId="0" borderId="0" xfId="24" applyFont="1" applyBorder="1" applyAlignment="1">
      <alignment horizontal="right"/>
    </xf>
    <xf numFmtId="0" fontId="16" fillId="0" borderId="0" xfId="30" applyFont="1"/>
    <xf numFmtId="0" fontId="16" fillId="0" borderId="0" xfId="30" applyFont="1" applyBorder="1"/>
    <xf numFmtId="0" fontId="19" fillId="0" borderId="0" xfId="30" applyFont="1" applyBorder="1"/>
    <xf numFmtId="0" fontId="16" fillId="0" borderId="0" xfId="24" applyFont="1" applyBorder="1" applyAlignment="1">
      <alignment horizontal="left"/>
    </xf>
    <xf numFmtId="0" fontId="16" fillId="0" borderId="0" xfId="30" applyFont="1" applyBorder="1" applyAlignment="1">
      <alignment horizontal="right"/>
    </xf>
    <xf numFmtId="0" fontId="16" fillId="0" borderId="0" xfId="30" applyFont="1" applyBorder="1" applyAlignment="1">
      <alignment horizontal="left"/>
    </xf>
    <xf numFmtId="0" fontId="4" fillId="0" borderId="3" xfId="14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3" xfId="14" applyFont="1" applyBorder="1" applyAlignment="1">
      <alignment horizontal="center" vertical="center" wrapText="1"/>
    </xf>
    <xf numFmtId="4" fontId="6" fillId="0" borderId="3" xfId="14" applyNumberFormat="1" applyFont="1" applyBorder="1" applyAlignment="1">
      <alignment horizontal="right" vertical="center" wrapText="1"/>
    </xf>
    <xf numFmtId="0" fontId="6" fillId="0" borderId="3" xfId="14" applyFont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12" fillId="0" borderId="0" xfId="5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/>
    </xf>
    <xf numFmtId="0" fontId="6" fillId="0" borderId="3" xfId="14" applyFont="1" applyBorder="1" applyAlignment="1">
      <alignment horizontal="left" wrapText="1"/>
    </xf>
    <xf numFmtId="4" fontId="12" fillId="0" borderId="0" xfId="5" applyNumberFormat="1" applyFont="1" applyBorder="1" applyAlignment="1">
      <alignment horizontal="right" vertical="top" wrapText="1"/>
    </xf>
    <xf numFmtId="0" fontId="0" fillId="0" borderId="0" xfId="0"/>
    <xf numFmtId="0" fontId="4" fillId="0" borderId="0" xfId="0" applyFont="1"/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4" fillId="0" borderId="0" xfId="30" applyFont="1"/>
    <xf numFmtId="0" fontId="22" fillId="0" borderId="13" xfId="0" applyFont="1" applyBorder="1" applyAlignment="1">
      <alignment horizontal="center" vertical="center" wrapText="1"/>
    </xf>
    <xf numFmtId="0" fontId="12" fillId="0" borderId="14" xfId="31" applyFont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 wrapText="1"/>
    </xf>
    <xf numFmtId="0" fontId="12" fillId="0" borderId="9" xfId="31" applyFont="1" applyBorder="1" applyAlignment="1">
      <alignment horizontal="center" vertical="center"/>
    </xf>
    <xf numFmtId="0" fontId="12" fillId="0" borderId="1" xfId="5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21" fillId="0" borderId="2" xfId="24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top" wrapText="1"/>
    </xf>
    <xf numFmtId="0" fontId="4" fillId="0" borderId="6" xfId="5" applyFont="1" applyFill="1" applyBorder="1" applyAlignment="1">
      <alignment horizontal="left" vertical="top" wrapText="1"/>
    </xf>
    <xf numFmtId="0" fontId="4" fillId="0" borderId="8" xfId="5" applyFont="1" applyFill="1" applyBorder="1" applyAlignment="1">
      <alignment horizontal="left" vertical="top" wrapText="1"/>
    </xf>
    <xf numFmtId="0" fontId="4" fillId="0" borderId="7" xfId="5" applyFont="1" applyFill="1" applyBorder="1" applyAlignment="1">
      <alignment horizontal="left" vertical="top" wrapText="1"/>
    </xf>
    <xf numFmtId="0" fontId="4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6" xfId="5" applyFont="1" applyBorder="1" applyAlignment="1">
      <alignment horizontal="left" vertical="top" wrapText="1"/>
    </xf>
    <xf numFmtId="0" fontId="4" fillId="0" borderId="8" xfId="5" applyFont="1" applyBorder="1" applyAlignment="1">
      <alignment horizontal="left" vertical="top" wrapText="1"/>
    </xf>
    <xf numFmtId="0" fontId="4" fillId="0" borderId="7" xfId="5" applyFont="1" applyBorder="1" applyAlignment="1">
      <alignment horizontal="left" vertical="top" wrapText="1"/>
    </xf>
    <xf numFmtId="0" fontId="16" fillId="3" borderId="0" xfId="28" applyFont="1" applyFill="1" applyAlignment="1">
      <alignment horizontal="center" vertical="top" wrapText="1"/>
    </xf>
    <xf numFmtId="0" fontId="12" fillId="0" borderId="9" xfId="0" applyFont="1" applyBorder="1" applyAlignment="1">
      <alignment horizontal="center"/>
    </xf>
  </cellXfs>
  <cellStyles count="32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8" xr:uid="{00000000-0005-0000-0000-000014000000}"/>
    <cellStyle name="Обычный 3" xfId="29" xr:uid="{00000000-0005-0000-0000-000015000000}"/>
    <cellStyle name="Обычный 3 2" xfId="30" xr:uid="{00000000-0005-0000-0000-000016000000}"/>
    <cellStyle name="Обычный 4" xfId="31" xr:uid="{00000000-0005-0000-0000-000017000000}"/>
    <cellStyle name="Параметр" xfId="19" xr:uid="{00000000-0005-0000-0000-000018000000}"/>
    <cellStyle name="ПеременныеСметы" xfId="20" xr:uid="{00000000-0005-0000-0000-000019000000}"/>
    <cellStyle name="РесСмета" xfId="21" xr:uid="{00000000-0005-0000-0000-00001A000000}"/>
    <cellStyle name="СводкаСтоимРаб" xfId="22" xr:uid="{00000000-0005-0000-0000-00001B000000}"/>
    <cellStyle name="СводРасч" xfId="23" xr:uid="{00000000-0005-0000-0000-00001C000000}"/>
    <cellStyle name="Титул" xfId="24" xr:uid="{00000000-0005-0000-0000-00001D000000}"/>
    <cellStyle name="Хвост" xfId="25" xr:uid="{00000000-0005-0000-0000-00001E000000}"/>
    <cellStyle name="Экспертиза" xfId="26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autoPageBreaks="0" fitToPage="1"/>
  </sheetPr>
  <dimension ref="A1:U45"/>
  <sheetViews>
    <sheetView showGridLines="0" tabSelected="1" topLeftCell="A7" zoomScale="80" zoomScaleNormal="80" workbookViewId="0">
      <selection activeCell="N15" sqref="N15"/>
    </sheetView>
  </sheetViews>
  <sheetFormatPr defaultColWidth="9.140625" defaultRowHeight="12.75" x14ac:dyDescent="0.2"/>
  <cols>
    <col min="1" max="1" width="12.42578125" style="1" bestFit="1" customWidth="1"/>
    <col min="2" max="2" width="39.42578125" style="1" customWidth="1"/>
    <col min="3" max="3" width="17" style="1" customWidth="1"/>
    <col min="4" max="4" width="14.28515625" style="1" customWidth="1"/>
    <col min="5" max="5" width="8.140625" style="1" customWidth="1"/>
    <col min="6" max="6" width="25.5703125" style="1" customWidth="1"/>
    <col min="7" max="7" width="17.7109375" style="1" customWidth="1"/>
    <col min="8" max="8" width="10.5703125" style="1" bestFit="1" customWidth="1"/>
    <col min="9" max="12" width="9.140625" style="1"/>
    <col min="13" max="13" width="12.42578125" style="1" bestFit="1" customWidth="1"/>
    <col min="14" max="16384" width="9.140625" style="1"/>
  </cols>
  <sheetData>
    <row r="1" spans="1:21" ht="18.75" x14ac:dyDescent="0.3">
      <c r="A1" s="30" t="s">
        <v>18</v>
      </c>
      <c r="B1" s="31"/>
      <c r="C1" s="31"/>
      <c r="D1"/>
      <c r="E1"/>
      <c r="F1" s="32"/>
      <c r="G1" s="31"/>
      <c r="H1" s="33" t="s">
        <v>19</v>
      </c>
    </row>
    <row r="2" spans="1:21" ht="18.75" x14ac:dyDescent="0.3">
      <c r="A2" s="34" t="s">
        <v>12</v>
      </c>
      <c r="B2" s="35"/>
      <c r="C2" s="35"/>
      <c r="D2"/>
      <c r="E2"/>
      <c r="F2" s="32"/>
      <c r="G2" s="31"/>
      <c r="H2" s="36" t="s">
        <v>20</v>
      </c>
    </row>
    <row r="3" spans="1:21" ht="18.75" x14ac:dyDescent="0.3">
      <c r="A3" s="34" t="s">
        <v>13</v>
      </c>
      <c r="B3" s="37"/>
      <c r="C3" s="37"/>
      <c r="D3"/>
      <c r="E3"/>
      <c r="F3" s="38"/>
      <c r="G3" s="39"/>
      <c r="H3" s="38"/>
    </row>
    <row r="4" spans="1:21" ht="18.75" x14ac:dyDescent="0.3">
      <c r="A4" s="40" t="s">
        <v>21</v>
      </c>
      <c r="B4" s="40"/>
      <c r="C4" s="40"/>
      <c r="D4"/>
      <c r="E4"/>
      <c r="F4" s="38"/>
      <c r="G4" s="39"/>
      <c r="H4" s="41" t="s">
        <v>43</v>
      </c>
    </row>
    <row r="5" spans="1:21" ht="15.75" x14ac:dyDescent="0.25">
      <c r="A5" s="42" t="s">
        <v>42</v>
      </c>
      <c r="B5" s="38"/>
      <c r="C5" s="38"/>
      <c r="D5"/>
      <c r="E5"/>
      <c r="F5"/>
      <c r="G5"/>
      <c r="H5"/>
      <c r="I5"/>
      <c r="J5"/>
      <c r="K5"/>
      <c r="L5"/>
    </row>
    <row r="6" spans="1:21" x14ac:dyDescent="0.2">
      <c r="A6" s="16"/>
      <c r="B6" s="17"/>
      <c r="C6" s="18"/>
      <c r="D6" s="19"/>
      <c r="E6" s="20"/>
      <c r="F6" s="20"/>
      <c r="G6" s="20"/>
      <c r="H6" s="21"/>
      <c r="I6" s="21"/>
    </row>
    <row r="7" spans="1:21" x14ac:dyDescent="0.2">
      <c r="A7" s="16"/>
      <c r="B7" s="17"/>
      <c r="C7" s="18"/>
      <c r="D7" s="19"/>
      <c r="E7" s="20"/>
      <c r="F7" s="20"/>
      <c r="G7" s="20"/>
      <c r="H7" s="21"/>
      <c r="I7" s="21"/>
    </row>
    <row r="8" spans="1:21" ht="20.25" x14ac:dyDescent="0.2">
      <c r="A8" s="70" t="s">
        <v>9</v>
      </c>
      <c r="B8" s="70"/>
      <c r="C8" s="70"/>
      <c r="D8" s="70"/>
      <c r="E8" s="70"/>
      <c r="F8" s="70"/>
      <c r="G8" s="70"/>
      <c r="H8" s="11"/>
      <c r="I8" s="12"/>
    </row>
    <row r="9" spans="1:21" ht="20.25" x14ac:dyDescent="0.2">
      <c r="A9" s="44"/>
      <c r="B9" s="44"/>
      <c r="C9" s="44"/>
      <c r="D9" s="44"/>
      <c r="E9" s="44"/>
      <c r="F9" s="44"/>
      <c r="G9" s="44"/>
      <c r="H9" s="11"/>
      <c r="I9" s="12"/>
    </row>
    <row r="10" spans="1:21" ht="55.9" customHeight="1" x14ac:dyDescent="0.3">
      <c r="A10" s="71" t="s">
        <v>36</v>
      </c>
      <c r="B10" s="71"/>
      <c r="C10" s="71"/>
      <c r="D10" s="71"/>
      <c r="E10" s="71"/>
      <c r="F10" s="71"/>
      <c r="G10" s="71"/>
      <c r="H10" s="4"/>
      <c r="I10" s="4"/>
    </row>
    <row r="11" spans="1:21" x14ac:dyDescent="0.2">
      <c r="A11" s="2"/>
      <c r="B11" s="72" t="s">
        <v>8</v>
      </c>
      <c r="C11" s="72"/>
      <c r="D11" s="72"/>
      <c r="E11" s="72"/>
      <c r="F11" s="72"/>
      <c r="G11" s="72"/>
      <c r="H11" s="3"/>
      <c r="I11" s="3"/>
    </row>
    <row r="12" spans="1:21" x14ac:dyDescent="0.2">
      <c r="A12" s="2"/>
      <c r="B12" s="45"/>
      <c r="C12" s="45"/>
      <c r="D12" s="45"/>
      <c r="E12" s="45"/>
      <c r="F12" s="45"/>
      <c r="G12" s="45"/>
      <c r="H12" s="3"/>
      <c r="I12" s="3"/>
    </row>
    <row r="13" spans="1:21" x14ac:dyDescent="0.2">
      <c r="A13" s="2"/>
      <c r="B13" s="45"/>
      <c r="C13" s="45"/>
      <c r="D13" s="45"/>
      <c r="E13" s="45"/>
      <c r="F13" s="45"/>
      <c r="G13" s="45"/>
      <c r="H13" s="3"/>
      <c r="I13" s="3"/>
    </row>
    <row r="14" spans="1:21" x14ac:dyDescent="0.2">
      <c r="A14" s="10" t="s">
        <v>14</v>
      </c>
      <c r="B14" s="45"/>
      <c r="C14" s="45"/>
      <c r="D14" s="45"/>
      <c r="E14" s="45"/>
      <c r="F14" s="45"/>
      <c r="G14" s="45"/>
      <c r="H14" s="3"/>
      <c r="I14" s="3"/>
    </row>
    <row r="15" spans="1:21" ht="16.5" customHeight="1" thickBot="1" x14ac:dyDescent="0.25">
      <c r="A15" s="73" t="s">
        <v>0</v>
      </c>
      <c r="B15" s="73" t="s">
        <v>2</v>
      </c>
      <c r="C15" s="73" t="s">
        <v>3</v>
      </c>
      <c r="D15" s="73" t="s">
        <v>4</v>
      </c>
      <c r="E15" s="73" t="s">
        <v>10</v>
      </c>
      <c r="F15" s="73" t="s">
        <v>1</v>
      </c>
      <c r="G15" s="73" t="s">
        <v>5</v>
      </c>
      <c r="N15" s="58" t="s">
        <v>37</v>
      </c>
      <c r="O15" s="57"/>
      <c r="P15" s="57"/>
      <c r="Q15" s="57"/>
      <c r="R15" s="57"/>
      <c r="S15" s="57"/>
      <c r="T15" s="63"/>
    </row>
    <row r="16" spans="1:21" ht="36.75" customHeight="1" thickBot="1" x14ac:dyDescent="0.25">
      <c r="A16" s="74"/>
      <c r="B16" s="74"/>
      <c r="C16" s="74"/>
      <c r="D16" s="74"/>
      <c r="E16" s="74"/>
      <c r="F16" s="74"/>
      <c r="G16" s="74"/>
      <c r="N16" s="59">
        <v>2019</v>
      </c>
      <c r="O16" s="59">
        <v>2020</v>
      </c>
      <c r="P16" s="60">
        <v>2021</v>
      </c>
      <c r="Q16" s="60">
        <v>2022</v>
      </c>
      <c r="R16" s="60">
        <v>2023</v>
      </c>
      <c r="S16" s="64">
        <v>2024</v>
      </c>
      <c r="T16" s="65">
        <v>2025</v>
      </c>
      <c r="U16" s="65">
        <v>2026</v>
      </c>
    </row>
    <row r="17" spans="1:21" ht="15.75" thickBot="1" x14ac:dyDescent="0.3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N17" s="61">
        <v>106.8</v>
      </c>
      <c r="O17" s="61">
        <v>105.6</v>
      </c>
      <c r="P17" s="62">
        <v>104.9</v>
      </c>
      <c r="Q17" s="62">
        <v>114.6</v>
      </c>
      <c r="R17" s="62">
        <v>107</v>
      </c>
      <c r="S17" s="66">
        <v>105.3</v>
      </c>
      <c r="T17" s="67">
        <v>104.8</v>
      </c>
      <c r="U17" s="85">
        <v>104.6</v>
      </c>
    </row>
    <row r="18" spans="1:21" ht="60" x14ac:dyDescent="0.25">
      <c r="A18" s="46">
        <v>1</v>
      </c>
      <c r="B18" s="55" t="s">
        <v>34</v>
      </c>
      <c r="C18" s="48" t="s">
        <v>28</v>
      </c>
      <c r="D18" s="46" t="s">
        <v>6</v>
      </c>
      <c r="E18" s="46">
        <f>(499.2+1243.3)/1000</f>
        <v>1.7424999999999999</v>
      </c>
      <c r="F18" s="47">
        <v>2320000</v>
      </c>
      <c r="G18" s="47">
        <f>E18*F18</f>
        <v>4042600</v>
      </c>
    </row>
    <row r="19" spans="1:21" s="54" customFormat="1" ht="29.25" customHeight="1" x14ac:dyDescent="0.2">
      <c r="A19" s="52">
        <v>2</v>
      </c>
      <c r="B19" s="53" t="s">
        <v>29</v>
      </c>
      <c r="C19" s="53" t="s">
        <v>30</v>
      </c>
      <c r="D19" s="52" t="s">
        <v>22</v>
      </c>
      <c r="E19" s="52">
        <f>(499.2+1243.3+357.9+20)/1000</f>
        <v>2.1204000000000001</v>
      </c>
      <c r="F19" s="49">
        <v>3055000</v>
      </c>
      <c r="G19" s="49">
        <f>F19*E19</f>
        <v>6477822</v>
      </c>
    </row>
    <row r="20" spans="1:21" s="54" customFormat="1" ht="29.25" customHeight="1" x14ac:dyDescent="0.2">
      <c r="A20" s="52">
        <v>3</v>
      </c>
      <c r="B20" s="53" t="s">
        <v>32</v>
      </c>
      <c r="C20" s="53" t="s">
        <v>33</v>
      </c>
      <c r="D20" s="52" t="s">
        <v>22</v>
      </c>
      <c r="E20" s="52">
        <f>499.2/1000</f>
        <v>0.49919999999999998</v>
      </c>
      <c r="F20" s="49">
        <v>1556000</v>
      </c>
      <c r="G20" s="49">
        <f>F20*E20</f>
        <v>776755.19999999995</v>
      </c>
    </row>
    <row r="21" spans="1:21" ht="48" customHeight="1" x14ac:dyDescent="0.2">
      <c r="A21" s="46">
        <v>4</v>
      </c>
      <c r="B21" s="43" t="s">
        <v>31</v>
      </c>
      <c r="C21" s="48" t="s">
        <v>23</v>
      </c>
      <c r="D21" s="8" t="s">
        <v>22</v>
      </c>
      <c r="E21" s="46">
        <f>357.9/1000</f>
        <v>0.3579</v>
      </c>
      <c r="F21" s="9">
        <v>23088000</v>
      </c>
      <c r="G21" s="9">
        <f>F21*E21</f>
        <v>8263195.2000000002</v>
      </c>
    </row>
    <row r="22" spans="1:21" ht="15.75" customHeight="1" x14ac:dyDescent="0.2">
      <c r="A22" s="75" t="s">
        <v>15</v>
      </c>
      <c r="B22" s="75"/>
      <c r="C22" s="75"/>
      <c r="D22" s="75"/>
      <c r="E22" s="75"/>
      <c r="F22" s="75"/>
      <c r="G22" s="13">
        <f>SUM(G18:G21)</f>
        <v>19560372.399999999</v>
      </c>
    </row>
    <row r="23" spans="1:21" ht="27.75" customHeight="1" x14ac:dyDescent="0.2">
      <c r="A23" s="76" t="s">
        <v>35</v>
      </c>
      <c r="B23" s="77"/>
      <c r="C23" s="77"/>
      <c r="D23" s="77"/>
      <c r="E23" s="77"/>
      <c r="F23" s="78"/>
      <c r="G23" s="13">
        <f>G18+(G19+G20+G21)*1.01</f>
        <v>19715550.123999998</v>
      </c>
    </row>
    <row r="24" spans="1:21" ht="16.5" customHeight="1" x14ac:dyDescent="0.2">
      <c r="A24" s="79" t="s">
        <v>38</v>
      </c>
      <c r="B24" s="80"/>
      <c r="C24" s="80"/>
      <c r="D24" s="80"/>
      <c r="E24" s="80"/>
      <c r="F24" s="80"/>
      <c r="G24" s="14">
        <v>1.0680000000000001</v>
      </c>
    </row>
    <row r="25" spans="1:21" ht="12.75" customHeight="1" x14ac:dyDescent="0.2">
      <c r="A25" s="81" t="s">
        <v>39</v>
      </c>
      <c r="B25" s="82"/>
      <c r="C25" s="82"/>
      <c r="D25" s="82"/>
      <c r="E25" s="82"/>
      <c r="F25" s="83"/>
      <c r="G25" s="6">
        <f>G23*G24</f>
        <v>21056207.532431997</v>
      </c>
    </row>
    <row r="26" spans="1:21" x14ac:dyDescent="0.2">
      <c r="A26" s="79" t="s">
        <v>11</v>
      </c>
      <c r="B26" s="80"/>
      <c r="C26" s="80"/>
      <c r="D26" s="80"/>
      <c r="E26" s="80"/>
      <c r="F26" s="80"/>
      <c r="G26" s="6">
        <f>G25*0.2</f>
        <v>4211241.5064864</v>
      </c>
    </row>
    <row r="27" spans="1:21" x14ac:dyDescent="0.2">
      <c r="A27" s="68" t="s">
        <v>7</v>
      </c>
      <c r="B27" s="69"/>
      <c r="C27" s="69"/>
      <c r="D27" s="69"/>
      <c r="E27" s="69"/>
      <c r="F27" s="69"/>
      <c r="G27" s="7">
        <f>G25+G26</f>
        <v>25267449.038918398</v>
      </c>
      <c r="H27" s="15"/>
    </row>
    <row r="30" spans="1:21" ht="20.25" x14ac:dyDescent="0.3">
      <c r="A30" s="22">
        <v>2024</v>
      </c>
    </row>
    <row r="31" spans="1:21" x14ac:dyDescent="0.2">
      <c r="A31" s="79" t="s">
        <v>40</v>
      </c>
      <c r="B31" s="80"/>
      <c r="C31" s="80"/>
      <c r="D31" s="80"/>
      <c r="E31" s="80"/>
      <c r="F31" s="80"/>
      <c r="G31" s="14">
        <v>1.427</v>
      </c>
    </row>
    <row r="32" spans="1:21" x14ac:dyDescent="0.2">
      <c r="A32" s="81" t="s">
        <v>41</v>
      </c>
      <c r="B32" s="82"/>
      <c r="C32" s="82"/>
      <c r="D32" s="82"/>
      <c r="E32" s="82"/>
      <c r="F32" s="83"/>
      <c r="G32" s="6">
        <f>G23*G31</f>
        <v>28134090.026947998</v>
      </c>
    </row>
    <row r="33" spans="1:9" x14ac:dyDescent="0.2">
      <c r="A33" s="79" t="s">
        <v>11</v>
      </c>
      <c r="B33" s="80"/>
      <c r="C33" s="80"/>
      <c r="D33" s="80"/>
      <c r="E33" s="80"/>
      <c r="F33" s="80"/>
      <c r="G33" s="6">
        <f>G32*0.2</f>
        <v>5626818.0053896001</v>
      </c>
    </row>
    <row r="34" spans="1:9" x14ac:dyDescent="0.2">
      <c r="A34" s="68" t="s">
        <v>7</v>
      </c>
      <c r="B34" s="69"/>
      <c r="C34" s="69"/>
      <c r="D34" s="69"/>
      <c r="E34" s="69"/>
      <c r="F34" s="69"/>
      <c r="G34" s="7">
        <f>G32+G33</f>
        <v>33760908.032337599</v>
      </c>
    </row>
    <row r="36" spans="1:9" s="58" customFormat="1" x14ac:dyDescent="0.2"/>
    <row r="37" spans="1:9" s="58" customFormat="1" x14ac:dyDescent="0.2"/>
    <row r="38" spans="1:9" s="58" customFormat="1" x14ac:dyDescent="0.2">
      <c r="A38" s="50"/>
      <c r="B38" s="51"/>
      <c r="C38" s="51"/>
      <c r="D38" s="51"/>
      <c r="E38" s="51"/>
      <c r="F38" s="51"/>
      <c r="G38" s="56"/>
    </row>
    <row r="39" spans="1:9" s="58" customFormat="1" x14ac:dyDescent="0.2">
      <c r="A39" s="50"/>
      <c r="B39" s="51"/>
      <c r="C39" s="51"/>
      <c r="D39" s="51"/>
      <c r="E39" s="51"/>
      <c r="F39" s="51"/>
      <c r="G39" s="56"/>
    </row>
    <row r="40" spans="1:9" ht="15.75" x14ac:dyDescent="0.2">
      <c r="A40" s="23"/>
      <c r="B40" s="23"/>
      <c r="C40" s="23"/>
      <c r="D40" s="23"/>
      <c r="E40" s="23"/>
      <c r="F40" s="23"/>
      <c r="G40" s="23"/>
      <c r="H40" s="23"/>
      <c r="I40" s="23"/>
    </row>
    <row r="41" spans="1:9" ht="15.75" x14ac:dyDescent="0.2">
      <c r="A41" s="24" t="s">
        <v>16</v>
      </c>
      <c r="B41" s="25" t="s">
        <v>44</v>
      </c>
      <c r="C41" s="26"/>
      <c r="D41" s="26"/>
      <c r="E41" s="84" t="s">
        <v>24</v>
      </c>
      <c r="F41" s="84"/>
      <c r="G41" s="84"/>
      <c r="H41" s="84"/>
      <c r="I41" s="84"/>
    </row>
    <row r="42" spans="1:9" ht="15.75" x14ac:dyDescent="0.2">
      <c r="A42" s="24"/>
      <c r="B42" s="26"/>
      <c r="C42" s="26"/>
      <c r="D42" s="26"/>
      <c r="E42" s="27"/>
      <c r="F42" s="27"/>
      <c r="G42" s="27"/>
      <c r="H42" s="28"/>
      <c r="I42" s="27"/>
    </row>
    <row r="43" spans="1:9" ht="15.75" x14ac:dyDescent="0.25">
      <c r="A43" s="24" t="s">
        <v>17</v>
      </c>
      <c r="B43" s="29" t="s">
        <v>45</v>
      </c>
      <c r="C43" s="26"/>
      <c r="D43" s="26"/>
      <c r="E43" s="84" t="s">
        <v>25</v>
      </c>
      <c r="F43" s="84"/>
      <c r="G43" s="84"/>
      <c r="H43" s="84"/>
      <c r="I43" s="84"/>
    </row>
    <row r="44" spans="1:9" ht="15.75" x14ac:dyDescent="0.2">
      <c r="A44" s="24"/>
      <c r="B44" s="26"/>
      <c r="C44" s="26"/>
      <c r="D44" s="26"/>
      <c r="E44" s="27"/>
      <c r="F44" s="27"/>
      <c r="G44" s="27"/>
      <c r="H44" s="28"/>
      <c r="I44" s="27"/>
    </row>
    <row r="45" spans="1:9" ht="15.75" x14ac:dyDescent="0.25">
      <c r="A45" s="24" t="s">
        <v>17</v>
      </c>
      <c r="B45" s="29" t="s">
        <v>27</v>
      </c>
      <c r="C45" s="26"/>
      <c r="D45" s="26"/>
      <c r="E45" s="84" t="s">
        <v>26</v>
      </c>
      <c r="F45" s="84"/>
      <c r="G45" s="84"/>
      <c r="H45" s="84"/>
      <c r="I45" s="84"/>
    </row>
  </sheetData>
  <mergeCells count="23">
    <mergeCell ref="E41:I41"/>
    <mergeCell ref="E43:I43"/>
    <mergeCell ref="E45:I45"/>
    <mergeCell ref="A31:F31"/>
    <mergeCell ref="A32:F32"/>
    <mergeCell ref="A33:F33"/>
    <mergeCell ref="A34:F34"/>
    <mergeCell ref="A27:F27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22:F22"/>
    <mergeCell ref="A23:F23"/>
    <mergeCell ref="A24:F24"/>
    <mergeCell ref="A25:F25"/>
    <mergeCell ref="A26:F2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КЛ-6кВ </vt:lpstr>
      <vt:lpstr>'КЛ-6кВ 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Синюкова</dc:creator>
  <cp:keywords>30.12.2008</cp:keywords>
  <cp:lastModifiedBy>Dell</cp:lastModifiedBy>
  <cp:lastPrinted>2018-02-21T06:16:11Z</cp:lastPrinted>
  <dcterms:created xsi:type="dcterms:W3CDTF">2003-01-28T12:33:10Z</dcterms:created>
  <dcterms:modified xsi:type="dcterms:W3CDTF">2024-04-01T11:22:05Z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